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<sst xmlns="http://schemas.openxmlformats.org/spreadsheetml/2006/main" count="206" uniqueCount="204">
  <si>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</si>
  <si>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</si>
  <si>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</si>
  <si>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</si>
  <si>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</si>
  <si>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</si>
  <si>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</si>
  <si>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</si>
  <si>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</si>
  <si>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</si>
  <si>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</si>
  <si>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</si>
  <si>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</si>
  <si>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</si>
  <si>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</si>
  <si>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</si>
  <si>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</si>
  <si>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</si>
  <si>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</si>
  <si>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</si>
  <si>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</si>
  <si>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</si>
  <si>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</si>
  <si>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</si>
  <si>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</si>
  <si>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</si>
  <si>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</si>
  <si>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</si>
  <si>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</si>
  <si>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</si>
  <si>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</si>
  <si>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</si>
  <si>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</si>
  <si>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</si>
  <si>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</si>
  <si>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</si>
  <si>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</si>
  <si>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</si>
  <si>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</si>
  <si>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</si>
  <si>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</si>
  <si>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</si>
  <si>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</si>
  <si>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</si>
  <si>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</si>
  <si>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</si>
  <si>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</si>
  <si>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</si>
  <si>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</si>
  <si>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</si>
  <si>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</si>
  <si>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</si>
  <si>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</si>
  <si>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</si>
  <si>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</si>
  <si>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</si>
  <si>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</si>
  <si>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</si>
  <si>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</si>
  <si>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</si>
  <si>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</si>
  <si>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</si>
  <si>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</si>
  <si>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</si>
  <si>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</si>
  <si>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</si>
  <si>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</si>
  <si>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</si>
  <si>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</si>
  <si>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</si>
  <si>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</si>
  <si>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</si>
  <si>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</si>
  <si>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</si>
  <si>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</si>
  <si>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</si>
  <si>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</si>
  <si>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</si>
  <si>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</si>
  <si>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</si>
  <si>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</si>
  <si>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</si>
  <si>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</si>
  <si>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</si>
  <si>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</si>
  <si>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</si>
  <si>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</si>
  <si>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</si>
  <si>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</si>
  <si>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</si>
  <si>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</si>
  <si>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</si>
  <si>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</si>
  <si>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</si>
  <si>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</si>
  <si>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</si>
  <si>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</si>
  <si>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</si>
  <si>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</si>
  <si>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</si>
  <si>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</si>
  <si>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</si>
  <si>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</si>
  <si>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</si>
  <si>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</si>
  <si>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</si>
  <si>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</si>
  <si>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</si>
  <si>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</si>
  <si>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</si>
  <si>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</si>
  <si>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</si>
  <si>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</si>
  <si>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</si>
  <si>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</si>
  <si>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</si>
  <si>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</si>
  <si>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</si>
  <si>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</si>
  <si>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</si>
  <si>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</si>
  <si>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</si>
  <si>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</si>
  <si>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</si>
  <si>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</si>
  <si>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</si>
  <si>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</si>
  <si>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</si>
  <si>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</si>
  <si>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</si>
  <si>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</si>
  <si>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</si>
  <si>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</si>
  <si>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</si>
  <si>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</si>
  <si>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</si>
  <si>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</si>
  <si>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</si>
  <si>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</si>
  <si>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</si>
  <si>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</si>
  <si>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</si>
  <si>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</si>
  <si>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</si>
  <si>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</si>
  <si>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</si>
  <si>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</si>
  <si>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</si>
  <si>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</si>
  <si>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</si>
  <si>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</si>
  <si>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</si>
  <si>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</si>
  <si>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</si>
  <si>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</si>
  <si>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</si>
  <si>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</si>
  <si>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</si>
  <si>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</si>
  <si>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</si>
  <si>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</si>
  <si>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</si>
  <si>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</si>
  <si>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</si>
  <si>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</si>
  <si>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</si>
  <si>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</si>
  <si>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</si>
  <si>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</si>
  <si>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</si>
  <si>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</si>
  <si>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</si>
  <si>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</si>
  <si>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</si>
  <si>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</si>
  <si>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</si>
  <si>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</si>
  <si>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</si>
  <si>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</si>
  <si>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</si>
  <si>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</si>
  <si>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</si>
  <si>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</si>
  <si>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</si>
  <si>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</si>
  <si>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</si>
  <si>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</si>
  <si>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</si>
  <si>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</si>
  <si>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</si>
  <si>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</si>
  <si>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</si>
  <si>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</si>
  <si>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</si>
  <si>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</si>
  <si>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</si>
  <si>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</si>
  <si>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</si>
  <si>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</si>
  <si>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</si>
  <si>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</si>
  <si>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</si>
  <si>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دار الغذاء</t>
  </si>
  <si>
    <t>NUTRI 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</si>
</sst>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7" sqref="F7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141094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1.83</v>
      </c>
      <c r="F6" s="47">
        <v>1.74</v>
      </c>
      <c r="G6" s="47">
        <v>0.5</v>
      </c>
      <c r="H6" s="47">
        <v>0.65</v>
      </c>
      <c r="I6" s="4" t="s">
        <v>193</v>
      </c>
    </row>
    <row r="7" spans="4:18" ht="20.100000000000001" customHeight="1" x14ac:dyDescent="0.2">
      <c r="D7" s="13" t="s">
        <v>86</v>
      </c>
      <c r="E7" s="47">
        <v>2403568.04</v>
      </c>
      <c r="F7" s="16">
        <v>5259692.7300000004</v>
      </c>
      <c r="G7" s="16">
        <v>559652.42000000004</v>
      </c>
      <c r="H7" s="16">
        <v>4523092.09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1310672</v>
      </c>
      <c r="F8" s="16">
        <v>4202430</v>
      </c>
      <c r="G8" s="16">
        <v>1008628</v>
      </c>
      <c r="H8" s="16">
        <v>3575480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413</v>
      </c>
      <c r="F9" s="16">
        <v>4815</v>
      </c>
      <c r="G9" s="16">
        <v>1774</v>
      </c>
      <c r="H9" s="16">
        <v>4507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11615912</v>
      </c>
      <c r="F10" s="16">
        <v>11615912</v>
      </c>
      <c r="G10" s="16">
        <v>11615912</v>
      </c>
      <c r="H10" s="16">
        <v>11615912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21257118.960000001</v>
      </c>
      <c r="F11" s="16">
        <v>20211686.879999999</v>
      </c>
      <c r="G11" s="16">
        <v>5807956</v>
      </c>
      <c r="H11" s="16">
        <v>7550342.7999999998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461245</v>
      </c>
      <c r="F16" s="41">
        <v>580631</v>
      </c>
      <c r="G16" s="41">
        <v>395323</v>
      </c>
      <c r="H16" s="41">
        <v>539909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3992266</v>
      </c>
      <c r="F17" s="16">
        <v>3588896</v>
      </c>
      <c r="G17" s="16">
        <v>3635281</v>
      </c>
      <c r="H17" s="16">
        <v>5750757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1760450</v>
      </c>
      <c r="F19" s="16">
        <v>1687662</v>
      </c>
      <c r="G19" s="16">
        <v>1979800</v>
      </c>
      <c r="H19" s="16">
        <v>1400760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2452106</v>
      </c>
      <c r="F21" s="16">
        <v>2318119</v>
      </c>
      <c r="G21" s="16">
        <v>2883750</v>
      </c>
      <c r="H21" s="16">
        <v>3071965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9167493</v>
      </c>
      <c r="F23" s="16">
        <v>8636086</v>
      </c>
      <c r="G23" s="16">
        <v>9493207</v>
      </c>
      <c r="H23" s="16">
        <v>11229199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2853421</v>
      </c>
      <c r="F25" s="16">
        <v>3095734</v>
      </c>
      <c r="G25" s="16">
        <v>2374665</v>
      </c>
      <c r="H25" s="16">
        <v>2709421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217211</v>
      </c>
      <c r="F26" s="16">
        <v>217211</v>
      </c>
      <c r="G26" s="16">
        <v>217211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418479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3070632</v>
      </c>
      <c r="F28" s="16">
        <v>3312945</v>
      </c>
      <c r="G28" s="16">
        <v>3010355</v>
      </c>
      <c r="H28" s="16">
        <v>2709421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685334</v>
      </c>
      <c r="F29" s="16">
        <v>674719</v>
      </c>
      <c r="G29" s="16">
        <v>677683</v>
      </c>
      <c r="H29" s="16">
        <v>76138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12923459</v>
      </c>
      <c r="F30" s="42">
        <v>12623750</v>
      </c>
      <c r="G30" s="42">
        <v>13181245</v>
      </c>
      <c r="H30" s="42">
        <v>14014758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2894107</v>
      </c>
      <c r="F35" s="41">
        <v>2253961</v>
      </c>
      <c r="G35" s="41">
        <v>2662299</v>
      </c>
      <c r="H35" s="41">
        <v>1944942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475203</v>
      </c>
      <c r="F36" s="16">
        <v>512484</v>
      </c>
      <c r="G36" s="16">
        <v>419487</v>
      </c>
      <c r="H36" s="16">
        <v>335717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2537020</v>
      </c>
      <c r="F37" s="16">
        <v>2647273</v>
      </c>
      <c r="G37" s="16">
        <v>3342066</v>
      </c>
      <c r="H37" s="16">
        <v>2855934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283200</v>
      </c>
      <c r="F38" s="16">
        <v>283200</v>
      </c>
      <c r="G38" s="16">
        <v>122221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6505196</v>
      </c>
      <c r="F39" s="16">
        <v>6026996</v>
      </c>
      <c r="G39" s="16">
        <v>6731973</v>
      </c>
      <c r="H39" s="16">
        <v>5279785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145450</v>
      </c>
      <c r="F40" s="16">
        <v>403650</v>
      </c>
      <c r="G40" s="16">
        <v>277779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6650646</v>
      </c>
      <c r="F43" s="42">
        <v>6430646</v>
      </c>
      <c r="G43" s="42">
        <v>7009752</v>
      </c>
      <c r="H43" s="42">
        <v>5279785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11615912</v>
      </c>
      <c r="F46" s="44">
        <v>11615912</v>
      </c>
      <c r="G46" s="44">
        <v>11615912</v>
      </c>
      <c r="H46" s="44">
        <v>11615912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11615912</v>
      </c>
      <c r="F47" s="43">
        <v>11615912</v>
      </c>
      <c r="G47" s="43">
        <v>11615912</v>
      </c>
      <c r="H47" s="43">
        <v>11615912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11615912</v>
      </c>
      <c r="F48" s="43">
        <v>11615912</v>
      </c>
      <c r="G48" s="43">
        <v>11615912</v>
      </c>
      <c r="H48" s="43">
        <v>11615912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596735</v>
      </c>
      <c r="F49" s="43">
        <v>589826</v>
      </c>
      <c r="G49" s="43">
        <v>587368</v>
      </c>
      <c r="H49" s="43">
        <v>587368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1002</v>
      </c>
      <c r="F50" s="43">
        <v>1002</v>
      </c>
      <c r="G50" s="43">
        <v>1002</v>
      </c>
      <c r="H50" s="43">
        <v>1002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-5947825</v>
      </c>
      <c r="F58" s="43">
        <v>-6020625</v>
      </c>
      <c r="G58" s="43">
        <v>-6039778</v>
      </c>
      <c r="H58" s="43">
        <v>-3476298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6265824</v>
      </c>
      <c r="F59" s="43">
        <v>6186115</v>
      </c>
      <c r="G59" s="43">
        <v>6164504</v>
      </c>
      <c r="H59" s="43">
        <v>8727984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6989</v>
      </c>
      <c r="F60" s="43">
        <v>6989</v>
      </c>
      <c r="G60" s="43">
        <v>6989</v>
      </c>
      <c r="H60" s="43">
        <v>6989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12923459</v>
      </c>
      <c r="F61" s="45">
        <v>12623750</v>
      </c>
      <c r="G61" s="45">
        <v>13181245</v>
      </c>
      <c r="H61" s="45">
        <v>14014758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12365839</v>
      </c>
      <c r="F65" s="44">
        <v>13821571</v>
      </c>
      <c r="G65" s="44">
        <v>13644354</v>
      </c>
      <c r="H65" s="44">
        <v>10313228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9044552</v>
      </c>
      <c r="F66" s="43">
        <v>9821752</v>
      </c>
      <c r="G66" s="43">
        <v>9709451</v>
      </c>
      <c r="H66" s="43">
        <v>7127291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3321287</v>
      </c>
      <c r="F67" s="43">
        <v>3999819</v>
      </c>
      <c r="G67" s="43">
        <v>3934903</v>
      </c>
      <c r="H67" s="43">
        <v>3185937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770091</v>
      </c>
      <c r="F68" s="43">
        <v>835128</v>
      </c>
      <c r="G68" s="43">
        <v>897669</v>
      </c>
      <c r="H68" s="43">
        <v>834240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2143867</v>
      </c>
      <c r="F69" s="43">
        <v>2748667</v>
      </c>
      <c r="G69" s="43">
        <v>2852399</v>
      </c>
      <c r="H69" s="43">
        <v>2022317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280483</v>
      </c>
      <c r="F70" s="43">
        <v>254331</v>
      </c>
      <c r="G70" s="43">
        <v>297692</v>
      </c>
      <c r="H70" s="43">
        <v>321553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93056</v>
      </c>
      <c r="F71" s="43">
        <v>83839</v>
      </c>
      <c r="G71" s="43">
        <v>164182</v>
      </c>
      <c r="H71" s="43">
        <v>318044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314273</v>
      </c>
      <c r="F72" s="43">
        <v>332185</v>
      </c>
      <c r="G72" s="43">
        <v>20653</v>
      </c>
      <c r="H72" s="43">
        <v>11336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16877</v>
      </c>
      <c r="F73" s="43">
        <v>15854</v>
      </c>
      <c r="G73" s="43">
        <v>18646</v>
      </c>
      <c r="H73" s="43">
        <v>469387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78495</v>
      </c>
      <c r="F74" s="43">
        <v>81165</v>
      </c>
      <c r="G74" s="43">
        <v>165573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252655</v>
      </c>
      <c r="F75" s="43">
        <v>266874</v>
      </c>
      <c r="G75" s="43">
        <v>-126274</v>
      </c>
      <c r="H75" s="43">
        <v>480723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183561</v>
      </c>
      <c r="F76" s="43">
        <v>242299</v>
      </c>
      <c r="G76" s="43">
        <v>222009</v>
      </c>
      <c r="H76" s="43">
        <v>134046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69094</v>
      </c>
      <c r="F77" s="43">
        <v>24575</v>
      </c>
      <c r="G77" s="43">
        <v>-348283</v>
      </c>
      <c r="H77" s="43">
        <v>346677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-10615</v>
      </c>
      <c r="F78" s="43">
        <v>2964</v>
      </c>
      <c r="G78" s="43">
        <v>-601545</v>
      </c>
      <c r="H78" s="43">
        <v>36378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79709</v>
      </c>
      <c r="F82" s="43">
        <v>21611</v>
      </c>
      <c r="G82" s="43">
        <v>253262</v>
      </c>
      <c r="H82" s="43">
        <v>310299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79709</v>
      </c>
      <c r="F84" s="45">
        <v>21611</v>
      </c>
      <c r="G84" s="45">
        <v>253262</v>
      </c>
      <c r="H84" s="45">
        <v>310299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68148</v>
      </c>
      <c r="F88" s="44">
        <v>-24164</v>
      </c>
      <c r="G88" s="44">
        <v>204192</v>
      </c>
      <c r="H88" s="44">
        <v>1324082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506701</v>
      </c>
      <c r="F89" s="43">
        <v>1299474</v>
      </c>
      <c r="G89" s="43">
        <v>-293853</v>
      </c>
      <c r="H89" s="43">
        <v>-629204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-36793</v>
      </c>
      <c r="F90" s="43">
        <v>-556921</v>
      </c>
      <c r="G90" s="43">
        <v>-598626</v>
      </c>
      <c r="H90" s="43">
        <v>-94739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-552014</v>
      </c>
      <c r="F91" s="43">
        <v>-650242</v>
      </c>
      <c r="G91" s="43">
        <v>664123</v>
      </c>
      <c r="H91" s="43">
        <v>-395947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-13958</v>
      </c>
      <c r="F92" s="45">
        <v>68147</v>
      </c>
      <c r="G92" s="45">
        <v>-24164</v>
      </c>
      <c r="H92" s="45">
        <v>204192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11.283418813778892</v>
      </c>
      <c r="F96" s="46">
        <f>+F8*100/F10</f>
        <v>36.17821829228734</v>
      </c>
      <c r="G96" s="46">
        <f>+G8*100/G10</f>
        <v>8.6831580680018927</v>
      </c>
      <c r="H96" s="46">
        <f>+H8*100/H10</f>
        <v>30.780880571409288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6.8620526739527638E-3</v>
      </c>
      <c r="F97" s="47">
        <f>+F84/F10</f>
        <v>1.8604651963616803E-3</v>
      </c>
      <c r="G97" s="47">
        <f>+G84/G10</f>
        <v>2.1803023301140711E-2</v>
      </c>
      <c r="H97" s="47">
        <f>+H84/H10</f>
        <v>2.6713270555079962E-2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0.5394173096352658</v>
      </c>
      <c r="F99" s="47">
        <f>+F59/F10</f>
        <v>0.53255525696131312</v>
      </c>
      <c r="G99" s="47">
        <f>+G59/G10</f>
        <v>0.53069479176495138</v>
      </c>
      <c r="H99" s="47">
        <f>+H59/H10</f>
        <v>0.75138172534364933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266.68405023272152</v>
      </c>
      <c r="F100" s="47">
        <f>+F11/F84</f>
        <v>935.2499597427236</v>
      </c>
      <c r="G100" s="47">
        <f>+G11/G84</f>
        <v>22.93259944247459</v>
      </c>
      <c r="H100" s="47">
        <f>+H11/H84</f>
        <v>24.332475451097167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3.3925496407176454</v>
      </c>
      <c r="F103" s="48">
        <f>+F11/F59</f>
        <v>3.267266593007081</v>
      </c>
      <c r="G103" s="48">
        <f>+G11/G59</f>
        <v>0.94216112115427286</v>
      </c>
      <c r="H103" s="48">
        <f>+H11/H59</f>
        <v>0.86507294238852861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26.858565763309713</v>
      </c>
      <c r="F105" s="53">
        <f>+F67*100/F65</f>
        <v>28.938960701355875</v>
      </c>
      <c r="G105" s="53">
        <f>+G67*100/G65</f>
        <v>28.839056799611033</v>
      </c>
      <c r="H105" s="53">
        <f>+H67*100/H65</f>
        <v>30.891753774860792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2.0431690886481704</v>
      </c>
      <c r="F106" s="54">
        <f>+F75*100/F65</f>
        <v>1.930851420580193</v>
      </c>
      <c r="G106" s="54">
        <f>+G75*100/G65</f>
        <v>-0.92546704666267088</v>
      </c>
      <c r="H106" s="54">
        <f>+H75*100/H65</f>
        <v>4.6612273092381935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0.64459031045123583</v>
      </c>
      <c r="F107" s="54">
        <f>+F82*100/F65</f>
        <v>0.15635704508554057</v>
      </c>
      <c r="G107" s="54">
        <f>+G82*100/G65</f>
        <v>1.8561670270355048</v>
      </c>
      <c r="H107" s="54">
        <f>+H82*100/H65</f>
        <v>3.0087476006542277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0.61677759800994458</v>
      </c>
      <c r="F108" s="54">
        <f>F82*100/F30</f>
        <v>0.17119318744430143</v>
      </c>
      <c r="G108" s="54">
        <f>G82*100/G30</f>
        <v>1.921381478001509</v>
      </c>
      <c r="H108" s="54">
        <f>H82*100/H30</f>
        <v>2.2140874640860728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1.2721231876286343</v>
      </c>
      <c r="F109" s="55">
        <f>+F84*100/F59</f>
        <v>0.34934688411062514</v>
      </c>
      <c r="G109" s="55">
        <f>+G84*100/G59</f>
        <v>4.1083921755910939</v>
      </c>
      <c r="H109" s="55">
        <f>+H84*100/H59</f>
        <v>3.5552196246005949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51.461810649919656</v>
      </c>
      <c r="F111" s="46">
        <f>+F43*100/F30</f>
        <v>50.940853549856421</v>
      </c>
      <c r="G111" s="46">
        <f>+G43*100/G30</f>
        <v>53.179741367374632</v>
      </c>
      <c r="H111" s="46">
        <f>+H43*100/H30</f>
        <v>37.673037236889854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48.538189350080344</v>
      </c>
      <c r="F112" s="47">
        <f>+(F59+F60)*100/F30</f>
        <v>49.059146450143579</v>
      </c>
      <c r="G112" s="47">
        <f>+(G59+G60)*100/G30</f>
        <v>46.820258632625368</v>
      </c>
      <c r="H112" s="47">
        <f>+(H59+H60)*100/H30</f>
        <v>62.326962763110146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1.376408932180583</v>
      </c>
      <c r="F113" s="48">
        <f>+F75/F76</f>
        <v>1.1014242733152015</v>
      </c>
      <c r="G113" s="48">
        <f>+G75/G76</f>
        <v>-0.56877874320410438</v>
      </c>
      <c r="H113" s="48">
        <f>+H75/H76</f>
        <v>3.5862539725168974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0.95685210902127671</v>
      </c>
      <c r="F115" s="46">
        <f>+F65/F30</f>
        <v>1.0948863055748095</v>
      </c>
      <c r="G115" s="46">
        <f>+G65/G30</f>
        <v>1.0351339346169501</v>
      </c>
      <c r="H115" s="46">
        <f>+H65/H30</f>
        <v>0.7358834166098337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4.0271315481633749</v>
      </c>
      <c r="F116" s="47">
        <f>+F65/F28</f>
        <v>4.1719892723845398</v>
      </c>
      <c r="G116" s="47">
        <f>+G65/G28</f>
        <v>4.532473412604161</v>
      </c>
      <c r="H116" s="47">
        <f>+H65/H28</f>
        <v>3.8064324444226276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4.6448007115659902</v>
      </c>
      <c r="F117" s="48">
        <f>+F65/F120</f>
        <v>5.2974680827414922</v>
      </c>
      <c r="G117" s="48">
        <f>+G65/G120</f>
        <v>4.9413972158824642</v>
      </c>
      <c r="H117" s="48">
        <f>+H65/H120</f>
        <v>1.733486356807578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1.4092570000965383</v>
      </c>
      <c r="F119" s="46">
        <f>+F23/F39</f>
        <v>1.4329005693715411</v>
      </c>
      <c r="G119" s="46">
        <f>+G23/G39</f>
        <v>1.4101671233678448</v>
      </c>
      <c r="H119" s="46">
        <f>+H23/H39</f>
        <v>2.1268288386743022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2662297</v>
      </c>
      <c r="F120" s="42">
        <f>+F23-F39</f>
        <v>2609090</v>
      </c>
      <c r="G120" s="42">
        <f>+G23-G39</f>
        <v>2761234</v>
      </c>
      <c r="H120" s="42">
        <f>+H23-H39</f>
        <v>5949414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2021-09-14T10:40:19Z</dcterms:modified>
</cp:coreProperties>
</file>